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65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источники!$A$1:$E$41</definedName>
  </definedNames>
  <calcPr calcId="144525"/>
</workbook>
</file>

<file path=xl/calcChain.xml><?xml version="1.0" encoding="utf-8"?>
<calcChain xmlns="http://schemas.openxmlformats.org/spreadsheetml/2006/main">
  <c r="C25" i="5" l="1"/>
  <c r="E14" i="5" l="1"/>
  <c r="D14" i="5"/>
  <c r="C14" i="5"/>
  <c r="D39" i="5" l="1"/>
  <c r="D38" i="5" s="1"/>
  <c r="D37" i="5" s="1"/>
  <c r="D36" i="5" s="1"/>
  <c r="D35" i="5" s="1"/>
  <c r="E39" i="5"/>
  <c r="E38" i="5" s="1"/>
  <c r="E37" i="5" s="1"/>
  <c r="E36" i="5" s="1"/>
  <c r="E35" i="5" s="1"/>
  <c r="C39" i="5"/>
  <c r="C38" i="5" s="1"/>
  <c r="C37" i="5" s="1"/>
  <c r="C36" i="5" s="1"/>
  <c r="C35" i="5" s="1"/>
  <c r="E13" i="5" l="1"/>
  <c r="E33" i="5"/>
  <c r="E32" i="5" s="1"/>
  <c r="E31" i="5" s="1"/>
  <c r="D33" i="5"/>
  <c r="C33" i="5"/>
  <c r="C32" i="5" s="1"/>
  <c r="C31" i="5" s="1"/>
  <c r="D32" i="5"/>
  <c r="D31" i="5" s="1"/>
  <c r="E29" i="5"/>
  <c r="E28" i="5" s="1"/>
  <c r="E27" i="5" s="1"/>
  <c r="D29" i="5"/>
  <c r="D28" i="5" s="1"/>
  <c r="D27" i="5" s="1"/>
  <c r="D26" i="5" s="1"/>
  <c r="C29" i="5"/>
  <c r="C28" i="5" s="1"/>
  <c r="C27" i="5" s="1"/>
  <c r="E25" i="5"/>
  <c r="D25" i="5"/>
  <c r="D18" i="5" s="1"/>
  <c r="C18" i="5"/>
  <c r="C17" i="5" s="1"/>
  <c r="C13" i="5"/>
  <c r="D13" i="5"/>
  <c r="E9" i="5"/>
  <c r="D9" i="5"/>
  <c r="C9" i="5"/>
  <c r="E7" i="5"/>
  <c r="D7" i="5"/>
  <c r="C7" i="5"/>
  <c r="E18" i="5" l="1"/>
  <c r="E17" i="5" s="1"/>
  <c r="E12" i="5" s="1"/>
  <c r="E11" i="5" s="1"/>
  <c r="E6" i="5"/>
  <c r="D6" i="5"/>
  <c r="C6" i="5"/>
  <c r="C26" i="5"/>
  <c r="D17" i="5"/>
  <c r="D12" i="5" s="1"/>
  <c r="D11" i="5" s="1"/>
  <c r="C12" i="5"/>
  <c r="C11" i="5" s="1"/>
  <c r="E26" i="5"/>
  <c r="E41" i="5" l="1"/>
  <c r="C41" i="5"/>
  <c r="D41" i="5"/>
</calcChain>
</file>

<file path=xl/sharedStrings.xml><?xml version="1.0" encoding="utf-8"?>
<sst xmlns="http://schemas.openxmlformats.org/spreadsheetml/2006/main" count="79" uniqueCount="79">
  <si>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</si>
  <si>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</si>
  <si>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</si>
  <si>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</si>
  <si>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</si>
  <si>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</si>
  <si>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</si>
  <si>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</si>
  <si>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</si>
  <si>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</si>
  <si>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</si>
  <si>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</si>
  <si>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</si>
  <si>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</si>
  <si>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</si>
  <si>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</si>
  <si>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</si>
  <si>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</si>
  <si>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</si>
  <si>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</si>
  <si>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</si>
  <si>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</si>
  <si>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</si>
  <si>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</si>
  <si>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</si>
  <si>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</si>
  <si>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</si>
  <si>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</si>
  <si>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</si>
  <si>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</si>
  <si>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</si>
  <si>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</si>
  <si>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</si>
  <si>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</si>
  <si>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</si>
  <si>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</si>
  <si>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</si>
  <si>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</si>
  <si>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</si>
  <si>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</si>
  <si>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</si>
  <si>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</si>
  <si>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</si>
  <si>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</si>
  <si>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</si>
  <si>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</si>
  <si>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</si>
  <si>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</si>
  <si>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</si>
  <si>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</si>
  <si>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</si>
  <si>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</si>
  <si>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</si>
  <si>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</si>
  <si>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</si>
  <si>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</si>
  <si>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</si>
  <si>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</si>
  <si>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</si>
  <si>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</si>
  <si>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</si>
  <si>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</si>
  <si>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</si>
  <si>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</si>
  <si>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Источники внутреннего финансирования дефицита областного бюджета на 2023 год 
и на плановый период 2024 и 2025 годов</t>
  </si>
  <si>
    <t>Сумма
на 2025 год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</si>
  <si>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</si>
  <si>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</si>
  <si>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</si>
  <si>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</si>
  <si>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</si>
  <si>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</si>
  <si>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</si>
  <si>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</si>
  <si>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</si>
  <si>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</si>
  <si>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</si>
  <si>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</si>
  <si>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Приложение 12
к Закону Брянской области
"Об областном бюджете на 2023 год
и на плановый 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</si>
</sst>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875">
    <xf numFmtId="0" fontId="0" fillId="0" borderId="0"/>
    <xf numFmtId="0" fontId="17" fillId="0" borderId="0"/>
    <xf numFmtId="4" fontId="18" fillId="0" borderId="7">
      <alignment horizontal="right" vertical="top" wrapText="1"/>
    </xf>
    <xf numFmtId="4" fontId="18" fillId="0" borderId="8">
      <alignment horizontal="right" vertical="top" wrapText="1"/>
    </xf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0" fillId="0" borderId="0"/>
    <xf numFmtId="167" fontId="28" fillId="0" borderId="0" applyFont="0" applyFill="0" applyBorder="0" applyAlignment="0" applyProtection="0"/>
    <xf numFmtId="49" fontId="28" fillId="21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33" fillId="0" borderId="0">
      <alignment horizontal="left" vertical="top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26" borderId="16" applyNumberFormat="0" applyAlignment="0" applyProtection="0"/>
    <xf numFmtId="0" fontId="22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8" fillId="0" borderId="0"/>
    <xf numFmtId="0" fontId="4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17" fillId="0" borderId="0"/>
    <xf numFmtId="0" fontId="46" fillId="0" borderId="0"/>
    <xf numFmtId="0" fontId="44" fillId="0" borderId="0"/>
    <xf numFmtId="0" fontId="46" fillId="0" borderId="0"/>
    <xf numFmtId="0" fontId="28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20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8" fillId="12" borderId="17" applyNumberFormat="0">
      <alignment horizontal="right" vertical="top"/>
    </xf>
    <xf numFmtId="0" fontId="28" fillId="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40" fillId="27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0" fontId="4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3" fillId="5" borderId="0" applyNumberFormat="0" applyBorder="0" applyAlignment="0" applyProtection="0"/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/>
    <xf numFmtId="0" fontId="53" fillId="0" borderId="0"/>
    <xf numFmtId="0" fontId="60" fillId="0" borderId="26">
      <alignment horizontal="left" vertical="top" wrapText="1"/>
    </xf>
    <xf numFmtId="0" fontId="54" fillId="0" borderId="20">
      <alignment vertical="top"/>
    </xf>
    <xf numFmtId="0" fontId="54" fillId="0" borderId="20">
      <alignment vertical="top"/>
    </xf>
    <xf numFmtId="0" fontId="54" fillId="0" borderId="7">
      <alignment horizontal="center" vertical="top" wrapText="1"/>
    </xf>
    <xf numFmtId="0" fontId="54" fillId="0" borderId="7">
      <alignment horizontal="center" vertical="top" wrapText="1"/>
    </xf>
    <xf numFmtId="4" fontId="54" fillId="0" borderId="7">
      <alignment horizontal="right" vertical="top" wrapText="1"/>
    </xf>
    <xf numFmtId="4" fontId="54" fillId="0" borderId="7">
      <alignment horizontal="right" vertical="top" wrapText="1"/>
    </xf>
    <xf numFmtId="0" fontId="54" fillId="0" borderId="21"/>
    <xf numFmtId="0" fontId="54" fillId="0" borderId="21"/>
    <xf numFmtId="0" fontId="54" fillId="0" borderId="0"/>
    <xf numFmtId="0" fontId="54" fillId="0" borderId="0"/>
    <xf numFmtId="4" fontId="18" fillId="29" borderId="7">
      <alignment horizontal="right" vertical="top" wrapText="1"/>
    </xf>
    <xf numFmtId="0" fontId="18" fillId="0" borderId="0"/>
    <xf numFmtId="0" fontId="18" fillId="0" borderId="0"/>
    <xf numFmtId="0" fontId="53" fillId="0" borderId="0"/>
    <xf numFmtId="0" fontId="18" fillId="30" borderId="0"/>
    <xf numFmtId="49" fontId="55" fillId="30" borderId="0">
      <alignment shrinkToFit="1"/>
    </xf>
    <xf numFmtId="0" fontId="56" fillId="0" borderId="0">
      <alignment shrinkToFit="1"/>
    </xf>
    <xf numFmtId="0" fontId="56" fillId="0" borderId="0"/>
    <xf numFmtId="0" fontId="18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18" fillId="0" borderId="0">
      <alignment horizontal="right" vertical="center" wrapText="1"/>
    </xf>
    <xf numFmtId="0" fontId="18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18" fillId="0" borderId="0"/>
    <xf numFmtId="0" fontId="18" fillId="0" borderId="0">
      <alignment horizontal="center" vertical="top"/>
    </xf>
    <xf numFmtId="0" fontId="18" fillId="0" borderId="0">
      <alignment horizontal="center" vertical="center" wrapText="1"/>
    </xf>
    <xf numFmtId="0" fontId="18" fillId="0" borderId="22">
      <alignment horizontal="right" shrinkToFit="1"/>
    </xf>
    <xf numFmtId="0" fontId="18" fillId="0" borderId="0">
      <alignment horizontal="center" vertical="top"/>
    </xf>
    <xf numFmtId="0" fontId="56" fillId="0" borderId="20">
      <alignment shrinkToFit="1"/>
    </xf>
    <xf numFmtId="0" fontId="18" fillId="0" borderId="22">
      <alignment horizontal="right" shrinkToFit="1"/>
    </xf>
    <xf numFmtId="0" fontId="18" fillId="0" borderId="23">
      <alignment horizontal="center" vertical="center" wrapText="1"/>
    </xf>
    <xf numFmtId="0" fontId="56" fillId="0" borderId="0">
      <alignment shrinkToFit="1"/>
    </xf>
    <xf numFmtId="0" fontId="18" fillId="0" borderId="21"/>
    <xf numFmtId="0" fontId="18" fillId="0" borderId="20"/>
    <xf numFmtId="0" fontId="18" fillId="0" borderId="20"/>
    <xf numFmtId="0" fontId="18" fillId="0" borderId="23">
      <alignment horizontal="center" vertical="center" wrapText="1"/>
    </xf>
    <xf numFmtId="0" fontId="18" fillId="30" borderId="24"/>
    <xf numFmtId="0" fontId="18" fillId="0" borderId="21"/>
    <xf numFmtId="0" fontId="18" fillId="30" borderId="25"/>
    <xf numFmtId="49" fontId="18" fillId="0" borderId="0">
      <alignment horizontal="center" vertical="center" shrinkToFit="1"/>
    </xf>
    <xf numFmtId="0" fontId="18" fillId="30" borderId="22"/>
    <xf numFmtId="0" fontId="18" fillId="0" borderId="0">
      <alignment vertical="top" wrapText="1"/>
    </xf>
    <xf numFmtId="49" fontId="18" fillId="29" borderId="20">
      <alignment vertical="top"/>
    </xf>
    <xf numFmtId="49" fontId="58" fillId="0" borderId="23">
      <alignment horizontal="left" vertical="top" wrapText="1"/>
    </xf>
    <xf numFmtId="0" fontId="18" fillId="0" borderId="23">
      <alignment horizontal="center" vertical="top" wrapText="1"/>
    </xf>
    <xf numFmtId="0" fontId="18" fillId="0" borderId="20">
      <alignment horizontal="center" vertical="center" shrinkToFit="1"/>
    </xf>
    <xf numFmtId="0" fontId="56" fillId="0" borderId="0">
      <alignment horizontal="center" vertical="center" shrinkToFit="1"/>
    </xf>
    <xf numFmtId="0" fontId="18" fillId="0" borderId="7">
      <alignment horizontal="center" vertical="top" wrapText="1"/>
    </xf>
    <xf numFmtId="49" fontId="18" fillId="29" borderId="20">
      <alignment vertical="top"/>
    </xf>
    <xf numFmtId="0" fontId="18" fillId="0" borderId="8">
      <alignment horizontal="center" vertical="top" wrapText="1"/>
    </xf>
    <xf numFmtId="4" fontId="58" fillId="0" borderId="23">
      <alignment horizontal="right" vertical="top" shrinkToFit="1"/>
    </xf>
    <xf numFmtId="0" fontId="18" fillId="0" borderId="20">
      <alignment vertical="top"/>
    </xf>
    <xf numFmtId="4" fontId="18" fillId="0" borderId="23">
      <alignment horizontal="center" vertical="top" wrapText="1"/>
    </xf>
    <xf numFmtId="0" fontId="56" fillId="0" borderId="0"/>
    <xf numFmtId="0" fontId="18" fillId="0" borderId="25"/>
    <xf numFmtId="0" fontId="18" fillId="0" borderId="0">
      <alignment vertical="top" wrapText="1"/>
    </xf>
    <xf numFmtId="0" fontId="18" fillId="29" borderId="7">
      <alignment horizontal="center" vertical="top" wrapText="1"/>
    </xf>
    <xf numFmtId="0" fontId="18" fillId="29" borderId="7">
      <alignment horizontal="left" vertical="top" wrapText="1"/>
    </xf>
    <xf numFmtId="49" fontId="56" fillId="0" borderId="0">
      <alignment horizontal="center" vertical="center" shrinkToFit="1"/>
    </xf>
    <xf numFmtId="0" fontId="18" fillId="0" borderId="7">
      <alignment horizontal="center" vertical="top" shrinkToFit="1"/>
    </xf>
    <xf numFmtId="0" fontId="56" fillId="0" borderId="20">
      <alignment horizontal="center" vertical="center" shrinkToFit="1"/>
    </xf>
    <xf numFmtId="0" fontId="18" fillId="0" borderId="8">
      <alignment horizontal="center" vertical="top" wrapText="1"/>
    </xf>
    <xf numFmtId="0" fontId="18" fillId="29" borderId="0">
      <alignment vertical="top"/>
    </xf>
    <xf numFmtId="0" fontId="18" fillId="0" borderId="25">
      <alignment vertical="top" wrapText="1"/>
    </xf>
    <xf numFmtId="0" fontId="18" fillId="0" borderId="0">
      <alignment shrinkToFit="1"/>
    </xf>
    <xf numFmtId="49" fontId="56" fillId="29" borderId="0">
      <alignment horizontal="center" vertical="center"/>
    </xf>
    <xf numFmtId="0" fontId="18" fillId="29" borderId="0">
      <alignment horizontal="center" vertical="top" wrapText="1"/>
    </xf>
    <xf numFmtId="0" fontId="18" fillId="0" borderId="0">
      <alignment horizontal="center" vertical="center" shrinkToFit="1"/>
    </xf>
    <xf numFmtId="0" fontId="18" fillId="29" borderId="23">
      <alignment horizontal="center" vertical="top" wrapText="1"/>
    </xf>
    <xf numFmtId="49" fontId="56" fillId="29" borderId="20">
      <alignment horizontal="center" vertical="center" shrinkToFit="1"/>
    </xf>
    <xf numFmtId="49" fontId="18" fillId="29" borderId="20">
      <alignment vertical="top"/>
    </xf>
    <xf numFmtId="0" fontId="18" fillId="29" borderId="23">
      <alignment horizontal="left" vertical="top" wrapText="1"/>
    </xf>
    <xf numFmtId="4" fontId="59" fillId="31" borderId="23">
      <alignment horizontal="right" vertical="top" shrinkToFit="1"/>
    </xf>
    <xf numFmtId="0" fontId="18" fillId="0" borderId="25"/>
    <xf numFmtId="0" fontId="56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167" fontId="51" fillId="0" borderId="0">
      <alignment vertical="top" wrapText="1"/>
    </xf>
    <xf numFmtId="0" fontId="20" fillId="0" borderId="0"/>
    <xf numFmtId="0" fontId="4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166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2" fillId="0" borderId="0">
      <alignment vertical="top" wrapText="1"/>
    </xf>
    <xf numFmtId="0" fontId="1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view="pageBreakPreview" topLeftCell="A25" zoomScale="120" zoomScaleNormal="110" zoomScaleSheetLayoutView="120" workbookViewId="0">
      <selection activeCell="A2" sqref="A2:E2"/>
    </sheetView>
  </sheetViews>
  <sheetFormatPr defaultRowHeight="18" x14ac:dyDescent="0.25"/>
  <cols>
    <col min="1" max="1" width="28.85546875" style="1" customWidth="1"/>
    <col min="2" max="2" width="46.5703125" style="1" customWidth="1"/>
    <col min="3" max="3" width="18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85.35" customHeight="1" x14ac:dyDescent="0.25">
      <c r="A1" s="1"/>
      <c r="B1" s="1"/>
      <c r="C1" s="31" t="s">
        <v>78</v>
      </c>
      <c r="D1" s="31"/>
      <c r="E1" s="31"/>
      <c r="F1" s="5"/>
      <c r="G1" s="5"/>
      <c r="H1" s="5"/>
      <c r="I1" s="5"/>
      <c r="J1" s="5"/>
      <c r="K1" s="5"/>
    </row>
    <row r="2" spans="1:11" ht="45" customHeight="1" x14ac:dyDescent="0.25">
      <c r="A2" s="28" t="s">
        <v>64</v>
      </c>
      <c r="B2" s="28"/>
      <c r="C2" s="28"/>
      <c r="D2" s="28"/>
      <c r="E2" s="28"/>
      <c r="F2" s="6"/>
      <c r="G2" s="6"/>
      <c r="H2" s="6"/>
      <c r="I2" s="6"/>
      <c r="J2" s="6"/>
      <c r="K2" s="6"/>
    </row>
    <row r="3" spans="1:11" ht="21.6" customHeight="1" x14ac:dyDescent="0.25">
      <c r="A3" s="7"/>
      <c r="B3" s="7"/>
      <c r="C3" s="7"/>
      <c r="D3" s="7"/>
      <c r="E3" s="8" t="s">
        <v>0</v>
      </c>
    </row>
    <row r="4" spans="1:11" ht="39" customHeight="1" x14ac:dyDescent="0.25">
      <c r="A4" s="9" t="s">
        <v>1</v>
      </c>
      <c r="B4" s="9" t="s">
        <v>2</v>
      </c>
      <c r="C4" s="10" t="s">
        <v>21</v>
      </c>
      <c r="D4" s="10" t="s">
        <v>44</v>
      </c>
      <c r="E4" s="10" t="s">
        <v>65</v>
      </c>
    </row>
    <row r="5" spans="1:11" s="3" customFormat="1" ht="14.25" customHeight="1" x14ac:dyDescent="0.25">
      <c r="A5" s="9">
        <v>1</v>
      </c>
      <c r="B5" s="9">
        <v>2</v>
      </c>
      <c r="C5" s="9">
        <v>3</v>
      </c>
      <c r="D5" s="21">
        <v>4</v>
      </c>
      <c r="E5" s="21">
        <v>5</v>
      </c>
    </row>
    <row r="6" spans="1:11" ht="28.5" x14ac:dyDescent="0.25">
      <c r="A6" s="9" t="s">
        <v>3</v>
      </c>
      <c r="B6" s="11" t="s">
        <v>4</v>
      </c>
      <c r="C6" s="12">
        <f>C7+C9</f>
        <v>456679700</v>
      </c>
      <c r="D6" s="12">
        <f>D7+D9</f>
        <v>585815414.28999996</v>
      </c>
      <c r="E6" s="12">
        <f>E7+E9</f>
        <v>1515660144.9000001</v>
      </c>
    </row>
    <row r="7" spans="1:11" ht="30" x14ac:dyDescent="0.25">
      <c r="A7" s="9" t="s">
        <v>5</v>
      </c>
      <c r="B7" s="13" t="s">
        <v>26</v>
      </c>
      <c r="C7" s="14">
        <f>C8</f>
        <v>456679700</v>
      </c>
      <c r="D7" s="14">
        <f>D8</f>
        <v>585815414.28999996</v>
      </c>
      <c r="E7" s="14">
        <f>E8</f>
        <v>1972339844.9000001</v>
      </c>
    </row>
    <row r="8" spans="1:11" ht="59.1" customHeight="1" x14ac:dyDescent="0.25">
      <c r="A8" s="9" t="s">
        <v>6</v>
      </c>
      <c r="B8" s="13" t="s">
        <v>46</v>
      </c>
      <c r="C8" s="15">
        <v>456679700</v>
      </c>
      <c r="D8" s="15">
        <v>585815414.28999996</v>
      </c>
      <c r="E8" s="14">
        <v>1972339844.9000001</v>
      </c>
    </row>
    <row r="9" spans="1:11" ht="45" x14ac:dyDescent="0.25">
      <c r="A9" s="9" t="s">
        <v>7</v>
      </c>
      <c r="B9" s="13" t="s">
        <v>8</v>
      </c>
      <c r="C9" s="14">
        <f>C10</f>
        <v>0</v>
      </c>
      <c r="D9" s="14">
        <f>D10</f>
        <v>0</v>
      </c>
      <c r="E9" s="14">
        <f>E10</f>
        <v>-456679700</v>
      </c>
    </row>
    <row r="10" spans="1:11" ht="53.1" customHeight="1" x14ac:dyDescent="0.25">
      <c r="A10" s="9" t="s">
        <v>9</v>
      </c>
      <c r="B10" s="13" t="s">
        <v>47</v>
      </c>
      <c r="C10" s="14">
        <v>0</v>
      </c>
      <c r="D10" s="14">
        <v>0</v>
      </c>
      <c r="E10" s="14">
        <v>-456679700</v>
      </c>
    </row>
    <row r="11" spans="1:11" ht="42.75" x14ac:dyDescent="0.25">
      <c r="A11" s="9" t="s">
        <v>10</v>
      </c>
      <c r="B11" s="16" t="s">
        <v>25</v>
      </c>
      <c r="C11" s="17">
        <f>C12</f>
        <v>1624120300</v>
      </c>
      <c r="D11" s="17">
        <f t="shared" ref="D11:E11" si="0">D12</f>
        <v>105378085.71000004</v>
      </c>
      <c r="E11" s="17">
        <f t="shared" si="0"/>
        <v>-1328957569.8699999</v>
      </c>
      <c r="G11" s="23"/>
    </row>
    <row r="12" spans="1:11" ht="45" x14ac:dyDescent="0.25">
      <c r="A12" s="9" t="s">
        <v>11</v>
      </c>
      <c r="B12" s="13" t="s">
        <v>22</v>
      </c>
      <c r="C12" s="15">
        <f>C13+C17</f>
        <v>1624120300</v>
      </c>
      <c r="D12" s="15">
        <f>D13+D17</f>
        <v>105378085.71000004</v>
      </c>
      <c r="E12" s="15">
        <f>E13+E17</f>
        <v>-1328957569.8699999</v>
      </c>
    </row>
    <row r="13" spans="1:11" ht="45" x14ac:dyDescent="0.25">
      <c r="A13" s="9" t="s">
        <v>12</v>
      </c>
      <c r="B13" s="13" t="s">
        <v>27</v>
      </c>
      <c r="C13" s="15">
        <f>C14</f>
        <v>9029442452.7299995</v>
      </c>
      <c r="D13" s="15">
        <f t="shared" ref="D13:E13" si="1">D14</f>
        <v>7087867342.5699997</v>
      </c>
      <c r="E13" s="15">
        <f t="shared" si="1"/>
        <v>6997532164.2700005</v>
      </c>
    </row>
    <row r="14" spans="1:11" ht="60" x14ac:dyDescent="0.25">
      <c r="A14" s="9" t="s">
        <v>13</v>
      </c>
      <c r="B14" s="13" t="s">
        <v>29</v>
      </c>
      <c r="C14" s="15">
        <f>C15+C16</f>
        <v>9029442452.7299995</v>
      </c>
      <c r="D14" s="15">
        <f>D15+D16</f>
        <v>7087867342.5699997</v>
      </c>
      <c r="E14" s="15">
        <f>E15+E16</f>
        <v>6997532164.2700005</v>
      </c>
    </row>
    <row r="15" spans="1:11" ht="86.1" customHeight="1" x14ac:dyDescent="0.25">
      <c r="A15" s="9" t="s">
        <v>56</v>
      </c>
      <c r="B15" s="13" t="s">
        <v>57</v>
      </c>
      <c r="C15" s="15">
        <v>2080800000</v>
      </c>
      <c r="D15" s="15">
        <v>691193500</v>
      </c>
      <c r="E15" s="15">
        <v>691193500</v>
      </c>
    </row>
    <row r="16" spans="1:11" ht="60" x14ac:dyDescent="0.25">
      <c r="A16" s="9" t="s">
        <v>14</v>
      </c>
      <c r="B16" s="13" t="s">
        <v>31</v>
      </c>
      <c r="C16" s="15">
        <v>6948642452.7299995</v>
      </c>
      <c r="D16" s="15">
        <v>6396673842.5699997</v>
      </c>
      <c r="E16" s="15">
        <v>6306338664.2700005</v>
      </c>
    </row>
    <row r="17" spans="1:5" ht="60" x14ac:dyDescent="0.25">
      <c r="A17" s="9" t="s">
        <v>15</v>
      </c>
      <c r="B17" s="13" t="s">
        <v>23</v>
      </c>
      <c r="C17" s="15">
        <f t="shared" ref="C17:E17" si="2">C18</f>
        <v>-7405322152.7299995</v>
      </c>
      <c r="D17" s="15">
        <f t="shared" si="2"/>
        <v>-6982489256.8599997</v>
      </c>
      <c r="E17" s="15">
        <f t="shared" si="2"/>
        <v>-8326489734.1400003</v>
      </c>
    </row>
    <row r="18" spans="1:5" ht="60" x14ac:dyDescent="0.25">
      <c r="A18" s="9" t="s">
        <v>16</v>
      </c>
      <c r="B18" s="13" t="s">
        <v>24</v>
      </c>
      <c r="C18" s="15">
        <f>C19+C20+C22+C24+C25</f>
        <v>-7405322152.7299995</v>
      </c>
      <c r="D18" s="15">
        <f>D19+D20+D22+D24+D25</f>
        <v>-6982489256.8599997</v>
      </c>
      <c r="E18" s="15">
        <f>E19+E20+E22+E24+E23+E21+E25</f>
        <v>-8326489734.1400003</v>
      </c>
    </row>
    <row r="19" spans="1:5" ht="75" x14ac:dyDescent="0.25">
      <c r="A19" s="9" t="s">
        <v>30</v>
      </c>
      <c r="B19" s="13" t="s">
        <v>32</v>
      </c>
      <c r="C19" s="14">
        <v>-60298450</v>
      </c>
      <c r="D19" s="14">
        <v>-60298450</v>
      </c>
      <c r="E19" s="14">
        <v>-192955040</v>
      </c>
    </row>
    <row r="20" spans="1:5" ht="82.35" customHeight="1" x14ac:dyDescent="0.25">
      <c r="A20" s="9" t="s">
        <v>58</v>
      </c>
      <c r="B20" s="13" t="s">
        <v>59</v>
      </c>
      <c r="C20" s="15">
        <v>0</v>
      </c>
      <c r="D20" s="15">
        <v>-129135714.29000001</v>
      </c>
      <c r="E20" s="15">
        <v>-277764285.72000003</v>
      </c>
    </row>
    <row r="21" spans="1:5" ht="191.45" customHeight="1" x14ac:dyDescent="0.25">
      <c r="A21" s="25" t="s">
        <v>68</v>
      </c>
      <c r="B21" s="27" t="s">
        <v>66</v>
      </c>
      <c r="C21" s="26">
        <v>0</v>
      </c>
      <c r="D21" s="26">
        <v>0</v>
      </c>
      <c r="E21" s="26">
        <v>-504490924.97000003</v>
      </c>
    </row>
    <row r="22" spans="1:5" ht="78" customHeight="1" x14ac:dyDescent="0.25">
      <c r="A22" s="9" t="s">
        <v>19</v>
      </c>
      <c r="B22" s="13" t="s">
        <v>20</v>
      </c>
      <c r="C22" s="14">
        <v>-350439550</v>
      </c>
      <c r="D22" s="14">
        <v>-350439550</v>
      </c>
      <c r="E22" s="14">
        <v>-981230740</v>
      </c>
    </row>
    <row r="23" spans="1:5" ht="107.45" customHeight="1" x14ac:dyDescent="0.25">
      <c r="A23" s="25" t="s">
        <v>67</v>
      </c>
      <c r="B23" s="13" t="s">
        <v>77</v>
      </c>
      <c r="C23" s="26">
        <v>0</v>
      </c>
      <c r="D23" s="26">
        <v>0</v>
      </c>
      <c r="E23" s="26">
        <v>-17768379.18</v>
      </c>
    </row>
    <row r="24" spans="1:5" ht="75.599999999999994" customHeight="1" x14ac:dyDescent="0.25">
      <c r="A24" s="9" t="s">
        <v>45</v>
      </c>
      <c r="B24" s="13" t="s">
        <v>28</v>
      </c>
      <c r="C24" s="15">
        <v>-45941700</v>
      </c>
      <c r="D24" s="15">
        <v>-45941700</v>
      </c>
      <c r="E24" s="15">
        <v>-45941700</v>
      </c>
    </row>
    <row r="25" spans="1:5" ht="69" customHeight="1" x14ac:dyDescent="0.25">
      <c r="A25" s="25" t="s">
        <v>17</v>
      </c>
      <c r="B25" s="13" t="s">
        <v>33</v>
      </c>
      <c r="C25" s="15">
        <f>-C16</f>
        <v>-6948642452.7299995</v>
      </c>
      <c r="D25" s="15">
        <f>-D16</f>
        <v>-6396673842.5699997</v>
      </c>
      <c r="E25" s="15">
        <f>-E16</f>
        <v>-6306338664.2700005</v>
      </c>
    </row>
    <row r="26" spans="1:5" ht="33.6" customHeight="1" x14ac:dyDescent="0.25">
      <c r="A26" s="21" t="s">
        <v>34</v>
      </c>
      <c r="B26" s="22" t="s">
        <v>39</v>
      </c>
      <c r="C26" s="17">
        <f>C27+C31</f>
        <v>0</v>
      </c>
      <c r="D26" s="17">
        <f t="shared" ref="D26:E26" si="3">D27+D31</f>
        <v>0</v>
      </c>
      <c r="E26" s="17">
        <f t="shared" si="3"/>
        <v>0</v>
      </c>
    </row>
    <row r="27" spans="1:5" x14ac:dyDescent="0.25">
      <c r="A27" s="9" t="s">
        <v>48</v>
      </c>
      <c r="B27" s="18" t="s">
        <v>49</v>
      </c>
      <c r="C27" s="15">
        <f>C28</f>
        <v>0</v>
      </c>
      <c r="D27" s="15">
        <f t="shared" ref="D27:E29" si="4">D28</f>
        <v>0</v>
      </c>
      <c r="E27" s="15">
        <f t="shared" si="4"/>
        <v>0</v>
      </c>
    </row>
    <row r="28" spans="1:5" x14ac:dyDescent="0.25">
      <c r="A28" s="9" t="s">
        <v>50</v>
      </c>
      <c r="B28" s="18" t="s">
        <v>51</v>
      </c>
      <c r="C28" s="15">
        <f>C29</f>
        <v>0</v>
      </c>
      <c r="D28" s="15">
        <f t="shared" si="4"/>
        <v>0</v>
      </c>
      <c r="E28" s="15">
        <f t="shared" si="4"/>
        <v>0</v>
      </c>
    </row>
    <row r="29" spans="1:5" ht="30" x14ac:dyDescent="0.25">
      <c r="A29" s="9" t="s">
        <v>52</v>
      </c>
      <c r="B29" s="18" t="s">
        <v>53</v>
      </c>
      <c r="C29" s="15">
        <f>C30</f>
        <v>0</v>
      </c>
      <c r="D29" s="15">
        <f t="shared" si="4"/>
        <v>0</v>
      </c>
      <c r="E29" s="15">
        <f t="shared" si="4"/>
        <v>0</v>
      </c>
    </row>
    <row r="30" spans="1:5" ht="45.6" customHeight="1" x14ac:dyDescent="0.25">
      <c r="A30" s="9" t="s">
        <v>54</v>
      </c>
      <c r="B30" s="18" t="s">
        <v>55</v>
      </c>
      <c r="C30" s="15">
        <v>0</v>
      </c>
      <c r="D30" s="15">
        <v>0</v>
      </c>
      <c r="E30" s="15">
        <v>0</v>
      </c>
    </row>
    <row r="31" spans="1:5" ht="24.6" customHeight="1" x14ac:dyDescent="0.25">
      <c r="A31" s="9" t="s">
        <v>35</v>
      </c>
      <c r="B31" s="18" t="s">
        <v>40</v>
      </c>
      <c r="C31" s="15">
        <f>C32</f>
        <v>0</v>
      </c>
      <c r="D31" s="15">
        <f t="shared" ref="D31:E33" si="5">D32</f>
        <v>0</v>
      </c>
      <c r="E31" s="15">
        <f t="shared" si="5"/>
        <v>0</v>
      </c>
    </row>
    <row r="32" spans="1:5" x14ac:dyDescent="0.25">
      <c r="A32" s="9" t="s">
        <v>36</v>
      </c>
      <c r="B32" s="18" t="s">
        <v>41</v>
      </c>
      <c r="C32" s="15">
        <f>C33</f>
        <v>0</v>
      </c>
      <c r="D32" s="15">
        <f t="shared" si="5"/>
        <v>0</v>
      </c>
      <c r="E32" s="15">
        <f t="shared" si="5"/>
        <v>0</v>
      </c>
    </row>
    <row r="33" spans="1:7" ht="30" x14ac:dyDescent="0.25">
      <c r="A33" s="9" t="s">
        <v>37</v>
      </c>
      <c r="B33" s="18" t="s">
        <v>42</v>
      </c>
      <c r="C33" s="15">
        <f>C34</f>
        <v>0</v>
      </c>
      <c r="D33" s="15">
        <f t="shared" si="5"/>
        <v>0</v>
      </c>
      <c r="E33" s="15">
        <f t="shared" si="5"/>
        <v>0</v>
      </c>
    </row>
    <row r="34" spans="1:7" ht="30" x14ac:dyDescent="0.25">
      <c r="A34" s="9" t="s">
        <v>38</v>
      </c>
      <c r="B34" s="18" t="s">
        <v>43</v>
      </c>
      <c r="C34" s="15">
        <v>0</v>
      </c>
      <c r="D34" s="15">
        <v>0</v>
      </c>
      <c r="E34" s="15">
        <v>0</v>
      </c>
    </row>
    <row r="35" spans="1:7" ht="35.1" customHeight="1" x14ac:dyDescent="0.25">
      <c r="A35" s="21" t="s">
        <v>60</v>
      </c>
      <c r="B35" s="22" t="s">
        <v>61</v>
      </c>
      <c r="C35" s="17">
        <f>C36</f>
        <v>0</v>
      </c>
      <c r="D35" s="17">
        <f t="shared" ref="D35:E35" si="6">D36</f>
        <v>0</v>
      </c>
      <c r="E35" s="17">
        <f t="shared" si="6"/>
        <v>504490924.97000003</v>
      </c>
    </row>
    <row r="36" spans="1:7" ht="47.45" customHeight="1" x14ac:dyDescent="0.25">
      <c r="A36" s="21" t="s">
        <v>62</v>
      </c>
      <c r="B36" s="18" t="s">
        <v>63</v>
      </c>
      <c r="C36" s="19">
        <f>C37</f>
        <v>0</v>
      </c>
      <c r="D36" s="19">
        <f t="shared" ref="D36:E38" si="7">D37</f>
        <v>0</v>
      </c>
      <c r="E36" s="15">
        <f t="shared" si="7"/>
        <v>504490924.97000003</v>
      </c>
    </row>
    <row r="37" spans="1:7" ht="32.450000000000003" customHeight="1" x14ac:dyDescent="0.25">
      <c r="A37" s="21" t="s">
        <v>70</v>
      </c>
      <c r="B37" s="18" t="s">
        <v>71</v>
      </c>
      <c r="C37" s="19">
        <f>C38</f>
        <v>0</v>
      </c>
      <c r="D37" s="19">
        <f t="shared" si="7"/>
        <v>0</v>
      </c>
      <c r="E37" s="15">
        <f t="shared" si="7"/>
        <v>504490924.97000003</v>
      </c>
    </row>
    <row r="38" spans="1:7" ht="48" customHeight="1" x14ac:dyDescent="0.25">
      <c r="A38" s="21" t="s">
        <v>72</v>
      </c>
      <c r="B38" s="18" t="s">
        <v>73</v>
      </c>
      <c r="C38" s="19">
        <f>C39</f>
        <v>0</v>
      </c>
      <c r="D38" s="19">
        <f t="shared" si="7"/>
        <v>0</v>
      </c>
      <c r="E38" s="15">
        <f t="shared" si="7"/>
        <v>504490924.97000003</v>
      </c>
    </row>
    <row r="39" spans="1:7" ht="59.45" customHeight="1" x14ac:dyDescent="0.25">
      <c r="A39" s="21" t="s">
        <v>75</v>
      </c>
      <c r="B39" s="18" t="s">
        <v>74</v>
      </c>
      <c r="C39" s="19">
        <f>C40</f>
        <v>0</v>
      </c>
      <c r="D39" s="19">
        <f>D40</f>
        <v>0</v>
      </c>
      <c r="E39" s="15">
        <f>E40</f>
        <v>504490924.97000003</v>
      </c>
      <c r="G39" s="20"/>
    </row>
    <row r="40" spans="1:7" ht="225" x14ac:dyDescent="0.25">
      <c r="A40" s="21" t="s">
        <v>69</v>
      </c>
      <c r="B40" s="18" t="s">
        <v>76</v>
      </c>
      <c r="C40" s="19">
        <v>0</v>
      </c>
      <c r="D40" s="19">
        <v>0</v>
      </c>
      <c r="E40" s="15">
        <v>504490924.97000003</v>
      </c>
      <c r="G40" s="20"/>
    </row>
    <row r="41" spans="1:7" x14ac:dyDescent="0.25">
      <c r="A41" s="29" t="s">
        <v>18</v>
      </c>
      <c r="B41" s="30"/>
      <c r="C41" s="17">
        <f>C6+C11+C26+C35</f>
        <v>2080800000</v>
      </c>
      <c r="D41" s="17">
        <f>D6+D11+D26+D35</f>
        <v>691193500</v>
      </c>
      <c r="E41" s="17">
        <f>E6+E11+E26+E35</f>
        <v>691193500.00000024</v>
      </c>
      <c r="F41" s="23"/>
      <c r="G41" s="24"/>
    </row>
  </sheetData>
  <mergeCells count="3">
    <mergeCell ref="A2:E2"/>
    <mergeCell ref="A41:B41"/>
    <mergeCell ref="C1:E1"/>
  </mergeCells>
  <pageMargins left="0.65" right="0.15748031496062992" top="0.43307086614173229" bottom="0.31496062992125984" header="0.23622047244094491" footer="0.31496062992125984"/>
  <pageSetup paperSize="9" scale="7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2022-11-29T12:41:40Z</dcterms:modified>
</cp:coreProperties>
</file>